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5AD8C54-3882-4249-97FB-161A24CE9DD2}" xr6:coauthVersionLast="37" xr6:coauthVersionMax="37" xr10:uidLastSave="{00000000-0000-0000-0000-000000000000}"/>
  <bookViews>
    <workbookView xWindow="0" yWindow="0" windowWidth="19440" windowHeight="12645" xr2:uid="{00000000-000D-0000-FFFF-FFFF00000000}"/>
  </bookViews>
  <sheets>
    <sheet name="Лист1" sheetId="1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M7" i="1"/>
  <c r="K7" i="1"/>
  <c r="N6" i="1"/>
  <c r="M6" i="1"/>
  <c r="N5" i="1"/>
  <c r="M5" i="1"/>
  <c r="L5" i="1"/>
  <c r="K5" i="1"/>
  <c r="E10" i="1" l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<sst xmlns="http://schemas.openxmlformats.org/spreadsheetml/2006/main" count="41" uniqueCount="21">
  <si>
    <t>Динамика</t>
  </si>
  <si>
    <t>в т.ч. ЛЭП 35 кВ и выше</t>
  </si>
  <si>
    <t xml:space="preserve">в т.ч. трансформаторы 110 кВ </t>
  </si>
  <si>
    <t>Выключатели 6 кВ и выше</t>
  </si>
  <si>
    <t xml:space="preserve">в т.ч.выключатели 110 кВ </t>
  </si>
  <si>
    <t>№</t>
  </si>
  <si>
    <t>Тип оборудования</t>
  </si>
  <si>
    <t>ВН</t>
  </si>
  <si>
    <t>СН1</t>
  </si>
  <si>
    <t>СН2</t>
  </si>
  <si>
    <t>НН</t>
  </si>
  <si>
    <t>Износ %</t>
  </si>
  <si>
    <t>ВЛ</t>
  </si>
  <si>
    <t>КЛ</t>
  </si>
  <si>
    <t>ТП</t>
  </si>
  <si>
    <t xml:space="preserve">ЛЭП 0,4-110 кВ </t>
  </si>
  <si>
    <t xml:space="preserve">Трансформаторы 3-110 кВ </t>
  </si>
  <si>
    <t>в том числе</t>
  </si>
  <si>
    <t>Уровень напряжения, 2024</t>
  </si>
  <si>
    <t>Уровень напряжения,2023</t>
  </si>
  <si>
    <t>1.4. Уровень физического износа объектов электросетевого хозяйства сетевой организации с разбивкой по уровням напряжения и по типам оборудования, а также динамика по отношению к году, предшествующему отчетному, заполняется в произвольной форме и выражается в процентах по отношению к нормативному сроку службы объектов,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</si>
</sst>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0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0" fontId="4" fillId="0" borderId="1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H12" sqref="H12"/>
    </sheetView>
  </sheetViews>
  <sheetFormatPr defaultRowHeight="15" x14ac:dyDescent="0.25"/>
  <cols>
    <col min="1" max="1" width="6.140625" customWidth="1"/>
    <col min="2" max="2" width="28.7109375" customWidth="1"/>
    <col min="3" max="3" width="16.85546875" customWidth="1"/>
    <col min="4" max="4" width="15" customWidth="1"/>
    <col min="5" max="5" width="15.28515625" customWidth="1"/>
    <col min="6" max="6" width="16.140625" customWidth="1"/>
    <col min="7" max="7" width="13.140625" customWidth="1"/>
    <col min="8" max="8" width="11.7109375" customWidth="1"/>
    <col min="9" max="9" width="11.42578125" customWidth="1"/>
    <col min="10" max="10" width="10.7109375" customWidth="1"/>
  </cols>
  <sheetData>
    <row r="1" spans="1:14" ht="63" customHeight="1" thickBot="1" x14ac:dyDescent="0.3">
      <c r="A1" s="28" t="s">
        <v>20</v>
      </c>
      <c r="B1" s="29"/>
      <c r="C1" s="29"/>
      <c r="D1" s="29"/>
      <c r="E1" s="29"/>
      <c r="F1" s="29"/>
    </row>
    <row r="2" spans="1:14" ht="15.75" customHeight="1" thickBot="1" x14ac:dyDescent="0.3">
      <c r="A2" s="20" t="s">
        <v>5</v>
      </c>
      <c r="B2" s="23" t="s">
        <v>6</v>
      </c>
      <c r="C2" s="26" t="s">
        <v>18</v>
      </c>
      <c r="D2" s="18"/>
      <c r="E2" s="18"/>
      <c r="F2" s="27"/>
      <c r="G2" s="26" t="s">
        <v>19</v>
      </c>
      <c r="H2" s="18"/>
      <c r="I2" s="18"/>
      <c r="J2" s="27"/>
      <c r="K2" s="17" t="s">
        <v>0</v>
      </c>
      <c r="L2" s="18"/>
      <c r="M2" s="18"/>
      <c r="N2" s="19"/>
    </row>
    <row r="3" spans="1:14" ht="15.75" thickBot="1" x14ac:dyDescent="0.3">
      <c r="A3" s="21"/>
      <c r="B3" s="24"/>
      <c r="C3" s="1" t="s">
        <v>7</v>
      </c>
      <c r="D3" s="1" t="s">
        <v>8</v>
      </c>
      <c r="E3" s="1" t="s">
        <v>9</v>
      </c>
      <c r="F3" s="1" t="s">
        <v>10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7</v>
      </c>
      <c r="L3" s="1" t="s">
        <v>8</v>
      </c>
      <c r="M3" s="1" t="s">
        <v>9</v>
      </c>
      <c r="N3" s="13" t="s">
        <v>10</v>
      </c>
    </row>
    <row r="4" spans="1:14" ht="15.75" thickBot="1" x14ac:dyDescent="0.3">
      <c r="A4" s="22"/>
      <c r="B4" s="25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3" t="s">
        <v>11</v>
      </c>
    </row>
    <row r="5" spans="1:14" ht="15.75" thickBot="1" x14ac:dyDescent="0.3">
      <c r="A5" s="14">
        <v>1</v>
      </c>
      <c r="B5" s="1" t="s">
        <v>12</v>
      </c>
      <c r="C5" s="1">
        <v>30</v>
      </c>
      <c r="D5" s="1">
        <v>50</v>
      </c>
      <c r="E5" s="1">
        <v>9</v>
      </c>
      <c r="F5" s="1">
        <v>25</v>
      </c>
      <c r="G5" s="1">
        <v>30</v>
      </c>
      <c r="H5" s="1">
        <v>50</v>
      </c>
      <c r="I5" s="1">
        <v>10</v>
      </c>
      <c r="J5" s="1">
        <v>30</v>
      </c>
      <c r="K5" s="9">
        <f>(C5-G5)/C5</f>
        <v>0</v>
      </c>
      <c r="L5" s="9">
        <f>(D5-H5)/D5</f>
        <v>0</v>
      </c>
      <c r="M5" s="9">
        <f>(E5-I5)/E5</f>
        <v>-0.1111111111111111</v>
      </c>
      <c r="N5" s="9">
        <f>(F5-J5)/F5</f>
        <v>-0.2</v>
      </c>
    </row>
    <row r="6" spans="1:14" ht="15.75" thickBot="1" x14ac:dyDescent="0.3">
      <c r="A6" s="14">
        <v>2</v>
      </c>
      <c r="B6" s="1" t="s">
        <v>13</v>
      </c>
      <c r="C6" s="1">
        <v>0</v>
      </c>
      <c r="D6" s="1">
        <v>0</v>
      </c>
      <c r="E6" s="1">
        <v>9</v>
      </c>
      <c r="F6" s="1">
        <v>10</v>
      </c>
      <c r="G6" s="1">
        <v>0</v>
      </c>
      <c r="H6" s="1">
        <v>0</v>
      </c>
      <c r="I6" s="1">
        <v>9</v>
      </c>
      <c r="J6" s="1">
        <v>10</v>
      </c>
      <c r="K6" s="9">
        <v>0</v>
      </c>
      <c r="L6" s="9">
        <v>0</v>
      </c>
      <c r="M6" s="9">
        <f>(E6-I6)/E6</f>
        <v>0</v>
      </c>
      <c r="N6" s="9">
        <f>(F6-J6)/F6</f>
        <v>0</v>
      </c>
    </row>
    <row r="7" spans="1:14" ht="15.75" thickBot="1" x14ac:dyDescent="0.3">
      <c r="A7" s="15">
        <v>3</v>
      </c>
      <c r="B7" s="16" t="s">
        <v>14</v>
      </c>
      <c r="C7" s="16">
        <v>60</v>
      </c>
      <c r="D7" s="16">
        <v>0</v>
      </c>
      <c r="E7" s="16">
        <v>9</v>
      </c>
      <c r="F7" s="16">
        <v>22</v>
      </c>
      <c r="G7" s="16">
        <v>60</v>
      </c>
      <c r="H7" s="16">
        <v>0</v>
      </c>
      <c r="I7" s="16">
        <v>10</v>
      </c>
      <c r="J7" s="16">
        <v>10</v>
      </c>
      <c r="K7" s="12">
        <f>(C7-G7)/C7</f>
        <v>0</v>
      </c>
      <c r="L7" s="12">
        <v>0</v>
      </c>
      <c r="M7" s="12">
        <f>(E7-I7)/E7</f>
        <v>-0.1111111111111111</v>
      </c>
      <c r="N7" s="12">
        <f>(F7-J7)/F7</f>
        <v>0.54545454545454541</v>
      </c>
    </row>
    <row r="8" spans="1:14" ht="15.75" thickBot="1" x14ac:dyDescent="0.3">
      <c r="A8" s="2"/>
      <c r="B8" s="4" t="s">
        <v>17</v>
      </c>
      <c r="C8" s="2"/>
      <c r="D8" s="2"/>
      <c r="E8" s="2"/>
      <c r="F8" s="2"/>
    </row>
    <row r="9" spans="1:14" x14ac:dyDescent="0.25">
      <c r="B9" s="5"/>
      <c r="C9" s="6">
        <v>2023</v>
      </c>
      <c r="D9" s="6">
        <v>2024</v>
      </c>
      <c r="E9" s="7" t="s">
        <v>0</v>
      </c>
    </row>
    <row r="10" spans="1:14" x14ac:dyDescent="0.25">
      <c r="B10" s="8" t="s">
        <v>15</v>
      </c>
      <c r="C10" s="3">
        <v>25.5</v>
      </c>
      <c r="D10" s="3">
        <v>25</v>
      </c>
      <c r="E10" s="9">
        <f>(D10-C10)/C10</f>
        <v>-1.9607843137254902E-2</v>
      </c>
    </row>
    <row r="11" spans="1:14" x14ac:dyDescent="0.25">
      <c r="B11" s="8" t="s">
        <v>1</v>
      </c>
      <c r="C11" s="3">
        <v>50</v>
      </c>
      <c r="D11" s="3">
        <v>50</v>
      </c>
      <c r="E11" s="9">
        <f>(D11-C11)/C11</f>
        <v>0</v>
      </c>
    </row>
    <row r="12" spans="1:14" x14ac:dyDescent="0.25">
      <c r="B12" s="8" t="s">
        <v>16</v>
      </c>
      <c r="C12" s="3">
        <v>41.35</v>
      </c>
      <c r="D12" s="3">
        <v>20</v>
      </c>
      <c r="E12" s="9">
        <f t="shared" ref="E12:E15" si="0">(D12-C12)/C12</f>
        <v>-0.5163240628778718</v>
      </c>
    </row>
    <row r="13" spans="1:14" x14ac:dyDescent="0.25">
      <c r="B13" s="8" t="s">
        <v>2</v>
      </c>
      <c r="C13" s="3">
        <v>18.95</v>
      </c>
      <c r="D13" s="3">
        <v>20</v>
      </c>
      <c r="E13" s="9">
        <f t="shared" si="0"/>
        <v>5.5408970976253337E-2</v>
      </c>
    </row>
    <row r="14" spans="1:14" x14ac:dyDescent="0.25">
      <c r="B14" s="8" t="s">
        <v>3</v>
      </c>
      <c r="C14" s="3">
        <v>36.65</v>
      </c>
      <c r="D14" s="3">
        <v>38.25</v>
      </c>
      <c r="E14" s="9">
        <f t="shared" si="0"/>
        <v>4.3656207366985035E-2</v>
      </c>
    </row>
    <row r="15" spans="1:14" ht="15.75" thickBot="1" x14ac:dyDescent="0.3">
      <c r="B15" s="10" t="s">
        <v>4</v>
      </c>
      <c r="C15" s="11">
        <v>32.81</v>
      </c>
      <c r="D15" s="11">
        <v>33</v>
      </c>
      <c r="E15" s="12">
        <f t="shared" si="0"/>
        <v>5.7909174032306525E-3</v>
      </c>
    </row>
  </sheetData>
  <mergeCells count="6">
    <mergeCell ref="K2:N2"/>
    <mergeCell ref="A2:A4"/>
    <mergeCell ref="B2:B4"/>
    <mergeCell ref="C2:F2"/>
    <mergeCell ref="A1:F1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2025-02-27T07:47:39Z</dcterms:modified>
</cp:coreProperties>
</file>